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95"/>
  </bookViews>
  <sheets>
    <sheet name="2021-2022 годы" sheetId="1" r:id="rId1"/>
  </sheets>
  <definedNames>
    <definedName name="_xlnm.Print_Titles" localSheetId="0">'2021-2022 годы'!$10:$10</definedName>
    <definedName name="_xlnm.Print_Area" localSheetId="0">'2021-2022 годы'!$A$1:$D$105</definedName>
  </definedNames>
  <calcPr calcId="145621"/>
</workbook>
</file>

<file path=xl/calcChain.xml><?xml version="1.0" encoding="utf-8"?>
<calcChain xmlns="http://schemas.openxmlformats.org/spreadsheetml/2006/main">
  <c r="D24" i="1" l="1"/>
  <c r="C24" i="1"/>
  <c r="D25" i="1"/>
  <c r="C25" i="1"/>
  <c r="D103" i="1" l="1"/>
  <c r="C103" i="1"/>
  <c r="D96" i="1"/>
  <c r="C96" i="1"/>
  <c r="D89" i="1"/>
  <c r="C89" i="1"/>
  <c r="C86" i="1" s="1"/>
  <c r="C85" i="1" s="1"/>
  <c r="D87" i="1"/>
  <c r="C87" i="1"/>
  <c r="D83" i="1"/>
  <c r="C83" i="1"/>
  <c r="D82" i="1"/>
  <c r="C82" i="1"/>
  <c r="D80" i="1"/>
  <c r="C80" i="1"/>
  <c r="D78" i="1"/>
  <c r="D77" i="1" s="1"/>
  <c r="C78" i="1"/>
  <c r="C77" i="1" s="1"/>
  <c r="D75" i="1"/>
  <c r="C75" i="1"/>
  <c r="D73" i="1"/>
  <c r="C73" i="1"/>
  <c r="D71" i="1"/>
  <c r="C71" i="1"/>
  <c r="D70" i="1"/>
  <c r="C70" i="1"/>
  <c r="D68" i="1"/>
  <c r="C68" i="1"/>
  <c r="D66" i="1"/>
  <c r="C66" i="1"/>
  <c r="D65" i="1"/>
  <c r="C65" i="1"/>
  <c r="D60" i="1"/>
  <c r="C60" i="1"/>
  <c r="D59" i="1"/>
  <c r="C59" i="1"/>
  <c r="D57" i="1"/>
  <c r="C57" i="1"/>
  <c r="D51" i="1"/>
  <c r="C51" i="1"/>
  <c r="D49" i="1"/>
  <c r="C49" i="1"/>
  <c r="D48" i="1"/>
  <c r="C48" i="1"/>
  <c r="D47" i="1"/>
  <c r="C47" i="1"/>
  <c r="D44" i="1"/>
  <c r="C44" i="1"/>
  <c r="D42" i="1"/>
  <c r="C42" i="1"/>
  <c r="D41" i="1"/>
  <c r="C41" i="1"/>
  <c r="D38" i="1"/>
  <c r="C38" i="1"/>
  <c r="D35" i="1"/>
  <c r="C35" i="1"/>
  <c r="D33" i="1"/>
  <c r="C33" i="1"/>
  <c r="D32" i="1"/>
  <c r="C32" i="1"/>
  <c r="D30" i="1"/>
  <c r="C30" i="1"/>
  <c r="D28" i="1"/>
  <c r="C28" i="1"/>
  <c r="D26" i="1"/>
  <c r="C26" i="1"/>
  <c r="D23" i="1"/>
  <c r="C23" i="1"/>
  <c r="D22" i="1"/>
  <c r="C22" i="1"/>
  <c r="D18" i="1"/>
  <c r="C18" i="1"/>
  <c r="D13" i="1"/>
  <c r="C13" i="1"/>
  <c r="D86" i="1" l="1"/>
  <c r="D85" i="1" s="1"/>
  <c r="D12" i="1"/>
  <c r="D11" i="1" s="1"/>
  <c r="D105" i="1" s="1"/>
  <c r="C12" i="1"/>
  <c r="C11" i="1" s="1"/>
  <c r="C105" i="1" s="1"/>
</calcChain>
</file>

<file path=xl/sharedStrings.xml><?xml version="1.0" encoding="utf-8"?>
<sst xmlns="http://schemas.openxmlformats.org/spreadsheetml/2006/main" count="199" uniqueCount="197">
  <si>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</si>
  <si>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</si>
  <si>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</si>
  <si>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</si>
  <si>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</si>
  <si>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</si>
  <si>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</si>
  <si>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</si>
  <si>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</si>
  <si>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</si>
  <si>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</si>
  <si>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</si>
  <si>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</si>
  <si>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</si>
  <si>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</si>
  <si>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</si>
  <si>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</si>
  <si>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</si>
  <si>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</si>
  <si>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</si>
  <si>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</si>
  <si>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</si>
  <si>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</si>
  <si>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</si>
  <si>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</si>
  <si>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</si>
  <si>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</si>
  <si>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</si>
  <si>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</si>
  <si>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</si>
  <si>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</si>
  <si>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</si>
  <si>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</si>
  <si>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</si>
  <si>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</si>
  <si>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</si>
  <si>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</si>
  <si>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</si>
  <si>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</si>
  <si>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</si>
  <si>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</si>
  <si>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</si>
  <si>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</si>
  <si>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</si>
  <si>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</si>
  <si>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</si>
  <si>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</si>
  <si>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</si>
  <si>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</si>
  <si>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</si>
  <si>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</si>
  <si>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</si>
  <si>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</si>
  <si>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</si>
  <si>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</si>
  <si>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</si>
  <si>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</si>
  <si>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</si>
  <si>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</si>
  <si>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</si>
  <si>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</si>
  <si>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</si>
  <si>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</si>
  <si>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</si>
  <si>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</si>
  <si>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</si>
  <si>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</si>
  <si>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</si>
  <si>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</si>
  <si>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</si>
  <si>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</si>
  <si>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</si>
  <si>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</si>
  <si>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</si>
  <si>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</si>
  <si>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</si>
  <si>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</si>
  <si>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</si>
  <si>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</si>
  <si>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</si>
  <si>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</si>
  <si>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</si>
  <si>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</si>
  <si>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</si>
  <si>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</si>
  <si>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</si>
  <si>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</si>
  <si>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</si>
  <si>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</si>
  <si>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</si>
  <si>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</si>
  <si>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</si>
  <si>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</si>
  <si>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</si>
  <si>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</si>
  <si>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</si>
  <si>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</si>
  <si>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</si>
  <si>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</si>
  <si>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</si>
  <si>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</si>
  <si>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</si>
  <si>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</si>
  <si>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</si>
  <si>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</si>
  <si>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</si>
  <si>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</si>
  <si>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</si>
  <si>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</si>
  <si>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</si>
  <si>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</si>
  <si>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</si>
  <si>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</si>
  <si>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</si>
  <si>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</si>
  <si>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</si>
  <si>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</si>
  <si>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</si>
  <si>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</si>
  <si>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</si>
  <si>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</si>
  <si>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</si>
  <si>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</si>
  <si>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</si>
  <si>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</si>
  <si>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</si>
  <si>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</si>
  <si>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</si>
  <si>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</si>
  <si>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</si>
  <si>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</si>
  <si>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</si>
  <si>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</si>
  <si>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</si>
  <si>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</si>
  <si>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</si>
  <si>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2021 год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</si>
  <si>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</si>
  <si>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Приложение 4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</si>
  <si>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</si>
  <si>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</si>
  <si>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</si>
  <si>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</si>
  <si>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</si>
  <si>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</si>
  <si>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Плата за размещение твёрдых коммунальных отходов</t>
  </si>
  <si>
    <t>000 1 12 01042 01 0000 120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</si>
  <si>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</si>
  <si>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Дотации бюджетам бюджетной системы Российской Федерации</t>
  </si>
  <si>
    <t>000 2 02 10000 00 0000 150</t>
  </si>
  <si>
    <t>000 2 02 15001 04 0000 150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</si>
  <si>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</si>
  <si>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</si>
  <si>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</si>
  <si>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000 2 02 20302 04 0000 150</t>
  </si>
  <si>
    <t>Плата по соглашениям об установлении сервитута, заключенным органами местного самоуправления внутригородских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внутригородских районов</t>
  </si>
  <si>
    <t>Транспортный налог с физических лиц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</si>
  <si>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</si>
  <si>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</si>
  <si>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</si>
  <si>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000 1 16 1100 01 0000 140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</si>
  <si>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</si>
  <si>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</si>
  <si>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000 1 16 07090 04 0000 140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</si>
  <si>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</si>
  <si>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</si>
  <si>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</si>
  <si>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</si>
  <si>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</si>
  <si>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000 1 06 01000 04 0000 110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</si>
  <si>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</si>
  <si>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</si>
  <si>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000 1 11 01000 04 0000 120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</si>
  <si>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</si>
  <si>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000 1 11 09000 04 0000 120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</si>
  <si>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</si>
  <si>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</si>
  <si>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</si>
  <si>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000 1 13 02000 04 0000 130</t>
  </si>
  <si>
    <t>000 1 13 01000 04 0000 130</t>
  </si>
  <si>
    <t xml:space="preserve">Прочие доходы от оказания платных услуг (работ) </t>
  </si>
  <si>
    <t>Доходы от компенсации затрат государства</t>
  </si>
  <si>
    <t>000 1 14 01000 04 0000 410</t>
  </si>
  <si>
    <t>Доходы от продажи квартир</t>
  </si>
  <si>
    <t>000 1 14 02000 04 0000 410</t>
  </si>
  <si>
    <t>000 1 14 06000 04 0000 430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</si>
  <si>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</si>
  <si>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</si>
  <si>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 xml:space="preserve">Прочие неналоговые доходы </t>
  </si>
  <si>
    <t>000 1 17 05000 04 0000 180</t>
  </si>
  <si>
    <t>Дотации бюджетам городских округов на выравнивание бюджетной обеспеченности из бюджета субъекта Российской Федерации</t>
  </si>
  <si>
    <t>2022 год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</si>
  <si>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2021 и 2022 годов </t>
  </si>
  <si>
    <t>Платежи, уплачиваемые в целях возмещения вреда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</si>
  <si>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</si>
  <si>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</si>
  <si>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 от 27.11.2019 №362-ГД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</si>
</sst>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2" applyFont="1" applyFill="1" applyBorder="1" applyAlignment="1" applyProtection="1">
      <alignment horizontal="left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showGridLines="0" tabSelected="1" view="pageBreakPreview" zoomScale="110" zoomScaleNormal="75" zoomScaleSheetLayoutView="110" workbookViewId="0">
      <selection activeCell="C7" sqref="C7"/>
    </sheetView>
  </sheetViews>
  <sheetFormatPr defaultColWidth="8.85546875" defaultRowHeight="16.5" x14ac:dyDescent="0.25"/>
  <cols>
    <col min="1" max="1" width="53.42578125" style="1" customWidth="1"/>
    <col min="2" max="2" width="31.7109375" style="2" customWidth="1"/>
    <col min="3" max="3" width="15.5703125" style="2" customWidth="1"/>
    <col min="4" max="4" width="15.85546875" style="2" customWidth="1"/>
    <col min="5" max="5" width="17.5703125" style="3" customWidth="1"/>
    <col min="6" max="6" width="15.85546875" style="3" customWidth="1"/>
    <col min="7" max="8" width="15.140625" style="3" customWidth="1"/>
    <col min="9" max="16384" width="8.85546875" style="3"/>
  </cols>
  <sheetData>
    <row r="1" spans="1:4" x14ac:dyDescent="0.25">
      <c r="B1" s="3"/>
      <c r="C1" s="20" t="s">
        <v>138</v>
      </c>
    </row>
    <row r="2" spans="1:4" x14ac:dyDescent="0.25">
      <c r="B2" s="3"/>
      <c r="C2" s="20" t="s">
        <v>0</v>
      </c>
    </row>
    <row r="3" spans="1:4" x14ac:dyDescent="0.25">
      <c r="B3" s="3"/>
      <c r="C3" s="20" t="s">
        <v>1</v>
      </c>
    </row>
    <row r="4" spans="1:4" x14ac:dyDescent="0.25">
      <c r="B4" s="3"/>
      <c r="C4" s="21" t="s">
        <v>196</v>
      </c>
    </row>
    <row r="5" spans="1:4" ht="6.75" customHeight="1" x14ac:dyDescent="0.25">
      <c r="D5" s="16"/>
    </row>
    <row r="6" spans="1:4" ht="30.75" customHeight="1" x14ac:dyDescent="0.25">
      <c r="A6" s="24" t="s">
        <v>192</v>
      </c>
      <c r="B6" s="24"/>
      <c r="C6" s="24"/>
      <c r="D6" s="24"/>
    </row>
    <row r="7" spans="1:4" ht="12.75" customHeight="1" x14ac:dyDescent="0.25">
      <c r="D7" s="4" t="s">
        <v>102</v>
      </c>
    </row>
    <row r="8" spans="1:4" ht="33.6" customHeight="1" x14ac:dyDescent="0.25">
      <c r="A8" s="27" t="s">
        <v>2</v>
      </c>
      <c r="B8" s="27" t="s">
        <v>3</v>
      </c>
      <c r="C8" s="25" t="s">
        <v>103</v>
      </c>
      <c r="D8" s="26"/>
    </row>
    <row r="9" spans="1:4" x14ac:dyDescent="0.25">
      <c r="A9" s="28"/>
      <c r="B9" s="28"/>
      <c r="C9" s="5" t="s">
        <v>136</v>
      </c>
      <c r="D9" s="5" t="s">
        <v>191</v>
      </c>
    </row>
    <row r="10" spans="1:4" s="2" customFormat="1" x14ac:dyDescent="0.25">
      <c r="A10" s="6" t="s">
        <v>4</v>
      </c>
      <c r="B10" s="6">
        <v>2</v>
      </c>
      <c r="C10" s="6">
        <v>3</v>
      </c>
      <c r="D10" s="6">
        <v>4</v>
      </c>
    </row>
    <row r="11" spans="1:4" s="8" customFormat="1" x14ac:dyDescent="0.25">
      <c r="A11" s="17" t="s">
        <v>5</v>
      </c>
      <c r="B11" s="5" t="s">
        <v>6</v>
      </c>
      <c r="C11" s="7">
        <f>C12+C47</f>
        <v>2084462.1999999997</v>
      </c>
      <c r="D11" s="7">
        <f>D12+D47</f>
        <v>2135425.2999999998</v>
      </c>
    </row>
    <row r="12" spans="1:4" s="8" customFormat="1" x14ac:dyDescent="0.25">
      <c r="A12" s="23" t="s">
        <v>7</v>
      </c>
      <c r="B12" s="23"/>
      <c r="C12" s="7">
        <f>C13+C18+C22+C32+C41</f>
        <v>1846652.1999999997</v>
      </c>
      <c r="D12" s="7">
        <f>D13+D18+D22+D32+D41</f>
        <v>1908375.2</v>
      </c>
    </row>
    <row r="13" spans="1:4" s="8" customFormat="1" x14ac:dyDescent="0.25">
      <c r="A13" s="13" t="s">
        <v>8</v>
      </c>
      <c r="B13" s="9" t="s">
        <v>9</v>
      </c>
      <c r="C13" s="10">
        <f>C14+C15+C16+C17</f>
        <v>1533821.2999999998</v>
      </c>
      <c r="D13" s="10">
        <f>D14+D15+D16+D17</f>
        <v>1594019</v>
      </c>
    </row>
    <row r="14" spans="1:4" ht="99" x14ac:dyDescent="0.25">
      <c r="A14" s="11" t="s">
        <v>10</v>
      </c>
      <c r="B14" s="6" t="s">
        <v>11</v>
      </c>
      <c r="C14" s="10">
        <v>1523763.7</v>
      </c>
      <c r="D14" s="10">
        <v>1583941</v>
      </c>
    </row>
    <row r="15" spans="1:4" ht="148.5" x14ac:dyDescent="0.25">
      <c r="A15" s="11" t="s">
        <v>107</v>
      </c>
      <c r="B15" s="6" t="s">
        <v>12</v>
      </c>
      <c r="C15" s="10">
        <v>1603.4</v>
      </c>
      <c r="D15" s="10">
        <v>1606.7</v>
      </c>
    </row>
    <row r="16" spans="1:4" ht="66" x14ac:dyDescent="0.25">
      <c r="A16" s="11" t="s">
        <v>13</v>
      </c>
      <c r="B16" s="6" t="s">
        <v>14</v>
      </c>
      <c r="C16" s="10">
        <v>4372.8</v>
      </c>
      <c r="D16" s="10">
        <v>4381.7</v>
      </c>
    </row>
    <row r="17" spans="1:4" ht="115.5" x14ac:dyDescent="0.25">
      <c r="A17" s="11" t="s">
        <v>15</v>
      </c>
      <c r="B17" s="6" t="s">
        <v>16</v>
      </c>
      <c r="C17" s="10">
        <v>4081.4</v>
      </c>
      <c r="D17" s="10">
        <v>4089.6</v>
      </c>
    </row>
    <row r="18" spans="1:4" ht="49.5" x14ac:dyDescent="0.25">
      <c r="A18" s="13" t="s">
        <v>17</v>
      </c>
      <c r="B18" s="9" t="s">
        <v>18</v>
      </c>
      <c r="C18" s="10">
        <f>C19+C20+C21</f>
        <v>15699.2</v>
      </c>
      <c r="D18" s="10">
        <f>D19+D20+D21</f>
        <v>15699.2</v>
      </c>
    </row>
    <row r="19" spans="1:4" ht="171" customHeight="1" x14ac:dyDescent="0.25">
      <c r="A19" s="11" t="s">
        <v>127</v>
      </c>
      <c r="B19" s="6" t="s">
        <v>128</v>
      </c>
      <c r="C19" s="10">
        <v>6229</v>
      </c>
      <c r="D19" s="10">
        <v>6229</v>
      </c>
    </row>
    <row r="20" spans="1:4" ht="188.25" customHeight="1" x14ac:dyDescent="0.25">
      <c r="A20" s="11" t="s">
        <v>129</v>
      </c>
      <c r="B20" s="6" t="s">
        <v>130</v>
      </c>
      <c r="C20" s="10">
        <v>56.5</v>
      </c>
      <c r="D20" s="10">
        <v>56.5</v>
      </c>
    </row>
    <row r="21" spans="1:4" ht="167.25" customHeight="1" x14ac:dyDescent="0.25">
      <c r="A21" s="11" t="s">
        <v>131</v>
      </c>
      <c r="B21" s="6" t="s">
        <v>132</v>
      </c>
      <c r="C21" s="10">
        <v>9413.7000000000007</v>
      </c>
      <c r="D21" s="10">
        <v>9413.7000000000007</v>
      </c>
    </row>
    <row r="22" spans="1:4" x14ac:dyDescent="0.25">
      <c r="A22" s="13" t="s">
        <v>19</v>
      </c>
      <c r="B22" s="9" t="s">
        <v>20</v>
      </c>
      <c r="C22" s="10">
        <f>C23+C27+C29+C31</f>
        <v>183247.3</v>
      </c>
      <c r="D22" s="10">
        <f>D23+D27+D29+D31</f>
        <v>183432.4</v>
      </c>
    </row>
    <row r="23" spans="1:4" ht="33" x14ac:dyDescent="0.25">
      <c r="A23" s="13" t="s">
        <v>21</v>
      </c>
      <c r="B23" s="9" t="s">
        <v>22</v>
      </c>
      <c r="C23" s="10">
        <f>C24+C25</f>
        <v>163720.29999999999</v>
      </c>
      <c r="D23" s="10">
        <f>D24+D25</f>
        <v>170730.9</v>
      </c>
    </row>
    <row r="24" spans="1:4" ht="49.5" x14ac:dyDescent="0.25">
      <c r="A24" s="11" t="s">
        <v>23</v>
      </c>
      <c r="B24" s="6" t="s">
        <v>24</v>
      </c>
      <c r="C24" s="10">
        <f>84254.9+1000</f>
        <v>85254.9</v>
      </c>
      <c r="D24" s="10">
        <f>87760.2+1000</f>
        <v>88760.2</v>
      </c>
    </row>
    <row r="25" spans="1:4" ht="82.5" x14ac:dyDescent="0.25">
      <c r="A25" s="11" t="s">
        <v>122</v>
      </c>
      <c r="B25" s="6" t="s">
        <v>25</v>
      </c>
      <c r="C25" s="10">
        <f>77465.4+1000</f>
        <v>78465.399999999994</v>
      </c>
      <c r="D25" s="10">
        <f>80970.7+1000</f>
        <v>81970.7</v>
      </c>
    </row>
    <row r="26" spans="1:4" ht="33" x14ac:dyDescent="0.25">
      <c r="A26" s="11" t="s">
        <v>26</v>
      </c>
      <c r="B26" s="6" t="s">
        <v>164</v>
      </c>
      <c r="C26" s="10">
        <f>C27</f>
        <v>7010.5</v>
      </c>
      <c r="D26" s="10">
        <f>D27</f>
        <v>0</v>
      </c>
    </row>
    <row r="27" spans="1:4" ht="33" x14ac:dyDescent="0.25">
      <c r="A27" s="11" t="s">
        <v>26</v>
      </c>
      <c r="B27" s="6" t="s">
        <v>27</v>
      </c>
      <c r="C27" s="10">
        <v>7010.5</v>
      </c>
      <c r="D27" s="10">
        <v>0</v>
      </c>
    </row>
    <row r="28" spans="1:4" x14ac:dyDescent="0.25">
      <c r="A28" s="11" t="s">
        <v>28</v>
      </c>
      <c r="B28" s="6" t="s">
        <v>165</v>
      </c>
      <c r="C28" s="10">
        <f>C29</f>
        <v>153.5</v>
      </c>
      <c r="D28" s="10">
        <f>D29</f>
        <v>153.5</v>
      </c>
    </row>
    <row r="29" spans="1:4" x14ac:dyDescent="0.25">
      <c r="A29" s="11" t="s">
        <v>28</v>
      </c>
      <c r="B29" s="6" t="s">
        <v>29</v>
      </c>
      <c r="C29" s="10">
        <v>153.5</v>
      </c>
      <c r="D29" s="10">
        <v>153.5</v>
      </c>
    </row>
    <row r="30" spans="1:4" ht="33" x14ac:dyDescent="0.25">
      <c r="A30" s="11" t="s">
        <v>166</v>
      </c>
      <c r="B30" s="6" t="s">
        <v>167</v>
      </c>
      <c r="C30" s="10">
        <f>C31</f>
        <v>12363</v>
      </c>
      <c r="D30" s="10">
        <f>D31</f>
        <v>12548</v>
      </c>
    </row>
    <row r="31" spans="1:4" ht="49.5" x14ac:dyDescent="0.25">
      <c r="A31" s="11" t="s">
        <v>30</v>
      </c>
      <c r="B31" s="6" t="s">
        <v>31</v>
      </c>
      <c r="C31" s="10">
        <v>12363</v>
      </c>
      <c r="D31" s="10">
        <v>12548</v>
      </c>
    </row>
    <row r="32" spans="1:4" x14ac:dyDescent="0.25">
      <c r="A32" s="13" t="s">
        <v>32</v>
      </c>
      <c r="B32" s="9" t="s">
        <v>33</v>
      </c>
      <c r="C32" s="10">
        <f>C34+C38+C35</f>
        <v>101490.4</v>
      </c>
      <c r="D32" s="10">
        <f>D34+D38+D35</f>
        <v>102630.6</v>
      </c>
    </row>
    <row r="33" spans="1:4" x14ac:dyDescent="0.25">
      <c r="A33" s="11" t="s">
        <v>168</v>
      </c>
      <c r="B33" s="6" t="s">
        <v>169</v>
      </c>
      <c r="C33" s="10">
        <f>C34</f>
        <v>22760.6</v>
      </c>
      <c r="D33" s="10">
        <f>D34</f>
        <v>23900.799999999999</v>
      </c>
    </row>
    <row r="34" spans="1:4" ht="66" x14ac:dyDescent="0.25">
      <c r="A34" s="11" t="s">
        <v>34</v>
      </c>
      <c r="B34" s="6" t="s">
        <v>35</v>
      </c>
      <c r="C34" s="10">
        <v>22760.6</v>
      </c>
      <c r="D34" s="10">
        <v>23900.799999999999</v>
      </c>
    </row>
    <row r="35" spans="1:4" x14ac:dyDescent="0.25">
      <c r="A35" s="11" t="s">
        <v>139</v>
      </c>
      <c r="B35" s="6" t="s">
        <v>140</v>
      </c>
      <c r="C35" s="10">
        <f>C36+C37</f>
        <v>41284.300000000003</v>
      </c>
      <c r="D35" s="10">
        <f>D36+D37</f>
        <v>41284.300000000003</v>
      </c>
    </row>
    <row r="36" spans="1:4" x14ac:dyDescent="0.25">
      <c r="A36" s="11" t="s">
        <v>141</v>
      </c>
      <c r="B36" s="6" t="s">
        <v>142</v>
      </c>
      <c r="C36" s="10">
        <v>25678.799999999999</v>
      </c>
      <c r="D36" s="10">
        <v>25678.799999999999</v>
      </c>
    </row>
    <row r="37" spans="1:4" x14ac:dyDescent="0.25">
      <c r="A37" s="11" t="s">
        <v>156</v>
      </c>
      <c r="B37" s="6" t="s">
        <v>143</v>
      </c>
      <c r="C37" s="10">
        <v>15605.5</v>
      </c>
      <c r="D37" s="10">
        <v>15605.5</v>
      </c>
    </row>
    <row r="38" spans="1:4" x14ac:dyDescent="0.25">
      <c r="A38" s="13" t="s">
        <v>36</v>
      </c>
      <c r="B38" s="9" t="s">
        <v>37</v>
      </c>
      <c r="C38" s="10">
        <f>C39+C40</f>
        <v>37445.5</v>
      </c>
      <c r="D38" s="10">
        <f>D39+D40</f>
        <v>37445.5</v>
      </c>
    </row>
    <row r="39" spans="1:4" ht="49.5" x14ac:dyDescent="0.25">
      <c r="A39" s="11" t="s">
        <v>38</v>
      </c>
      <c r="B39" s="6" t="s">
        <v>39</v>
      </c>
      <c r="C39" s="10">
        <v>27784.6</v>
      </c>
      <c r="D39" s="10">
        <v>27784.6</v>
      </c>
    </row>
    <row r="40" spans="1:4" ht="49.5" x14ac:dyDescent="0.25">
      <c r="A40" s="11" t="s">
        <v>40</v>
      </c>
      <c r="B40" s="6" t="s">
        <v>41</v>
      </c>
      <c r="C40" s="10">
        <v>9660.9</v>
      </c>
      <c r="D40" s="10">
        <v>9660.9</v>
      </c>
    </row>
    <row r="41" spans="1:4" x14ac:dyDescent="0.25">
      <c r="A41" s="13" t="s">
        <v>42</v>
      </c>
      <c r="B41" s="9" t="s">
        <v>43</v>
      </c>
      <c r="C41" s="10">
        <f>C43+C44</f>
        <v>12394</v>
      </c>
      <c r="D41" s="10">
        <f>D43+D44</f>
        <v>12594</v>
      </c>
    </row>
    <row r="42" spans="1:4" ht="49.5" x14ac:dyDescent="0.25">
      <c r="A42" s="13" t="s">
        <v>170</v>
      </c>
      <c r="B42" s="6" t="s">
        <v>171</v>
      </c>
      <c r="C42" s="10">
        <f>C43</f>
        <v>6744</v>
      </c>
      <c r="D42" s="10">
        <f>D43</f>
        <v>6744</v>
      </c>
    </row>
    <row r="43" spans="1:4" ht="66" x14ac:dyDescent="0.25">
      <c r="A43" s="11" t="s">
        <v>104</v>
      </c>
      <c r="B43" s="6" t="s">
        <v>44</v>
      </c>
      <c r="C43" s="10">
        <v>6744</v>
      </c>
      <c r="D43" s="10">
        <v>6744</v>
      </c>
    </row>
    <row r="44" spans="1:4" s="12" customFormat="1" ht="49.5" x14ac:dyDescent="0.25">
      <c r="A44" s="13" t="s">
        <v>45</v>
      </c>
      <c r="B44" s="9" t="s">
        <v>46</v>
      </c>
      <c r="C44" s="10">
        <f>C45+C46</f>
        <v>5650</v>
      </c>
      <c r="D44" s="10">
        <f>D45+D46</f>
        <v>5850</v>
      </c>
    </row>
    <row r="45" spans="1:4" s="12" customFormat="1" ht="33" x14ac:dyDescent="0.25">
      <c r="A45" s="11" t="s">
        <v>47</v>
      </c>
      <c r="B45" s="6" t="s">
        <v>48</v>
      </c>
      <c r="C45" s="10">
        <v>50</v>
      </c>
      <c r="D45" s="10">
        <v>50</v>
      </c>
    </row>
    <row r="46" spans="1:4" ht="115.5" x14ac:dyDescent="0.25">
      <c r="A46" s="11" t="s">
        <v>49</v>
      </c>
      <c r="B46" s="6" t="s">
        <v>50</v>
      </c>
      <c r="C46" s="10">
        <v>5600</v>
      </c>
      <c r="D46" s="10">
        <v>5800</v>
      </c>
    </row>
    <row r="47" spans="1:4" x14ac:dyDescent="0.25">
      <c r="A47" s="23" t="s">
        <v>51</v>
      </c>
      <c r="B47" s="23"/>
      <c r="C47" s="7">
        <f>C48+C59+C65+C70+C77+C82</f>
        <v>237810.00000000003</v>
      </c>
      <c r="D47" s="7">
        <f>D48+D59+D65+D70+D77+D82</f>
        <v>227050.09999999998</v>
      </c>
    </row>
    <row r="48" spans="1:4" ht="66" x14ac:dyDescent="0.25">
      <c r="A48" s="13" t="s">
        <v>52</v>
      </c>
      <c r="B48" s="9" t="s">
        <v>53</v>
      </c>
      <c r="C48" s="10">
        <f>C50+C51+C58</f>
        <v>165249.90000000002</v>
      </c>
      <c r="D48" s="10">
        <f>D50+D51+D58</f>
        <v>162303.6</v>
      </c>
    </row>
    <row r="49" spans="1:4" ht="99" x14ac:dyDescent="0.25">
      <c r="A49" s="13" t="s">
        <v>173</v>
      </c>
      <c r="B49" s="6" t="s">
        <v>172</v>
      </c>
      <c r="C49" s="10">
        <f>C50</f>
        <v>2014.2</v>
      </c>
      <c r="D49" s="10">
        <f>D50</f>
        <v>2256.9</v>
      </c>
    </row>
    <row r="50" spans="1:4" ht="66" x14ac:dyDescent="0.25">
      <c r="A50" s="11" t="s">
        <v>54</v>
      </c>
      <c r="B50" s="6" t="s">
        <v>55</v>
      </c>
      <c r="C50" s="10">
        <v>2014.2</v>
      </c>
      <c r="D50" s="10">
        <v>2256.9</v>
      </c>
    </row>
    <row r="51" spans="1:4" ht="115.5" x14ac:dyDescent="0.25">
      <c r="A51" s="13" t="s">
        <v>137</v>
      </c>
      <c r="B51" s="9" t="s">
        <v>56</v>
      </c>
      <c r="C51" s="10">
        <f>C52+C53+C54+C55+C56</f>
        <v>151120.6</v>
      </c>
      <c r="D51" s="10">
        <f>D52+D53+D54+D55+D56</f>
        <v>147931.6</v>
      </c>
    </row>
    <row r="52" spans="1:4" ht="115.5" x14ac:dyDescent="0.25">
      <c r="A52" s="11" t="s">
        <v>57</v>
      </c>
      <c r="B52" s="6" t="s">
        <v>58</v>
      </c>
      <c r="C52" s="10">
        <v>96615.2</v>
      </c>
      <c r="D52" s="10">
        <v>99283.8</v>
      </c>
    </row>
    <row r="53" spans="1:4" ht="115.5" x14ac:dyDescent="0.25">
      <c r="A53" s="11" t="s">
        <v>59</v>
      </c>
      <c r="B53" s="6" t="s">
        <v>60</v>
      </c>
      <c r="C53" s="10">
        <v>28477.3</v>
      </c>
      <c r="D53" s="10">
        <v>22619.7</v>
      </c>
    </row>
    <row r="54" spans="1:4" ht="49.5" x14ac:dyDescent="0.25">
      <c r="A54" s="11" t="s">
        <v>61</v>
      </c>
      <c r="B54" s="6" t="s">
        <v>62</v>
      </c>
      <c r="C54" s="10">
        <v>26027.599999999999</v>
      </c>
      <c r="D54" s="10">
        <v>26027.599999999999</v>
      </c>
    </row>
    <row r="55" spans="1:4" ht="165" x14ac:dyDescent="0.25">
      <c r="A55" s="11" t="s">
        <v>63</v>
      </c>
      <c r="B55" s="6" t="s">
        <v>64</v>
      </c>
      <c r="C55" s="10">
        <v>0.4</v>
      </c>
      <c r="D55" s="10">
        <v>0.4</v>
      </c>
    </row>
    <row r="56" spans="1:4" ht="132" x14ac:dyDescent="0.25">
      <c r="A56" s="11" t="s">
        <v>155</v>
      </c>
      <c r="B56" s="6" t="s">
        <v>144</v>
      </c>
      <c r="C56" s="10">
        <v>0.1</v>
      </c>
      <c r="D56" s="10">
        <v>0.1</v>
      </c>
    </row>
    <row r="57" spans="1:4" ht="115.5" x14ac:dyDescent="0.25">
      <c r="A57" s="11" t="s">
        <v>175</v>
      </c>
      <c r="B57" s="6" t="s">
        <v>174</v>
      </c>
      <c r="C57" s="10">
        <f>C58</f>
        <v>12115.1</v>
      </c>
      <c r="D57" s="10">
        <f>D58</f>
        <v>12115.1</v>
      </c>
    </row>
    <row r="58" spans="1:4" ht="99" x14ac:dyDescent="0.25">
      <c r="A58" s="11" t="s">
        <v>135</v>
      </c>
      <c r="B58" s="6" t="s">
        <v>134</v>
      </c>
      <c r="C58" s="10">
        <v>12115.1</v>
      </c>
      <c r="D58" s="10">
        <v>12115.1</v>
      </c>
    </row>
    <row r="59" spans="1:4" ht="33" x14ac:dyDescent="0.25">
      <c r="A59" s="13" t="s">
        <v>65</v>
      </c>
      <c r="B59" s="9" t="s">
        <v>66</v>
      </c>
      <c r="C59" s="10">
        <f>C61+C62+C63+C64</f>
        <v>1486.4999999999998</v>
      </c>
      <c r="D59" s="10">
        <f>D61+D62+D63+D64</f>
        <v>1486.4999999999998</v>
      </c>
    </row>
    <row r="60" spans="1:4" ht="33" x14ac:dyDescent="0.25">
      <c r="A60" s="13" t="s">
        <v>177</v>
      </c>
      <c r="B60" s="6" t="s">
        <v>176</v>
      </c>
      <c r="C60" s="10">
        <f>C61+C62+C63+C64</f>
        <v>1486.4999999999998</v>
      </c>
      <c r="D60" s="10">
        <f>D61+D62+D63+D64</f>
        <v>1486.4999999999998</v>
      </c>
    </row>
    <row r="61" spans="1:4" ht="33" x14ac:dyDescent="0.25">
      <c r="A61" s="11" t="s">
        <v>67</v>
      </c>
      <c r="B61" s="6" t="s">
        <v>68</v>
      </c>
      <c r="C61" s="10">
        <v>336.7</v>
      </c>
      <c r="D61" s="10">
        <v>336.7</v>
      </c>
    </row>
    <row r="62" spans="1:4" ht="33" x14ac:dyDescent="0.25">
      <c r="A62" s="11" t="s">
        <v>69</v>
      </c>
      <c r="B62" s="6" t="s">
        <v>70</v>
      </c>
      <c r="C62" s="10">
        <v>308.2</v>
      </c>
      <c r="D62" s="10">
        <v>308.2</v>
      </c>
    </row>
    <row r="63" spans="1:4" x14ac:dyDescent="0.25">
      <c r="A63" s="11" t="s">
        <v>124</v>
      </c>
      <c r="B63" s="6" t="s">
        <v>108</v>
      </c>
      <c r="C63" s="10">
        <v>833.3</v>
      </c>
      <c r="D63" s="10">
        <v>833.3</v>
      </c>
    </row>
    <row r="64" spans="1:4" ht="33" x14ac:dyDescent="0.25">
      <c r="A64" s="11" t="s">
        <v>145</v>
      </c>
      <c r="B64" s="6" t="s">
        <v>146</v>
      </c>
      <c r="C64" s="10">
        <v>8.3000000000000007</v>
      </c>
      <c r="D64" s="10">
        <v>8.3000000000000007</v>
      </c>
    </row>
    <row r="65" spans="1:8" ht="33" x14ac:dyDescent="0.25">
      <c r="A65" s="13" t="s">
        <v>125</v>
      </c>
      <c r="B65" s="9" t="s">
        <v>71</v>
      </c>
      <c r="C65" s="10">
        <f>C67+C69</f>
        <v>3902</v>
      </c>
      <c r="D65" s="10">
        <f>D67+D69</f>
        <v>3902</v>
      </c>
    </row>
    <row r="66" spans="1:8" ht="33" x14ac:dyDescent="0.25">
      <c r="A66" s="11" t="s">
        <v>180</v>
      </c>
      <c r="B66" s="6" t="s">
        <v>179</v>
      </c>
      <c r="C66" s="10">
        <f>C67</f>
        <v>1902</v>
      </c>
      <c r="D66" s="10">
        <f>D67</f>
        <v>1902</v>
      </c>
    </row>
    <row r="67" spans="1:8" ht="49.5" x14ac:dyDescent="0.25">
      <c r="A67" s="11" t="s">
        <v>72</v>
      </c>
      <c r="B67" s="6" t="s">
        <v>73</v>
      </c>
      <c r="C67" s="10">
        <v>1902</v>
      </c>
      <c r="D67" s="10">
        <v>1902</v>
      </c>
    </row>
    <row r="68" spans="1:8" x14ac:dyDescent="0.25">
      <c r="A68" s="11" t="s">
        <v>181</v>
      </c>
      <c r="B68" s="6" t="s">
        <v>178</v>
      </c>
      <c r="C68" s="10">
        <f>C69</f>
        <v>2000</v>
      </c>
      <c r="D68" s="10">
        <f>D69</f>
        <v>2000</v>
      </c>
    </row>
    <row r="69" spans="1:8" ht="33" x14ac:dyDescent="0.25">
      <c r="A69" s="11" t="s">
        <v>74</v>
      </c>
      <c r="B69" s="6" t="s">
        <v>75</v>
      </c>
      <c r="C69" s="10">
        <v>2000</v>
      </c>
      <c r="D69" s="10">
        <v>2000</v>
      </c>
    </row>
    <row r="70" spans="1:8" ht="33" x14ac:dyDescent="0.25">
      <c r="A70" s="13" t="s">
        <v>76</v>
      </c>
      <c r="B70" s="9" t="s">
        <v>77</v>
      </c>
      <c r="C70" s="10">
        <f>C72+C74+C76</f>
        <v>42155.6</v>
      </c>
      <c r="D70" s="10">
        <f>D72+D74+D76</f>
        <v>34487.9</v>
      </c>
    </row>
    <row r="71" spans="1:8" x14ac:dyDescent="0.25">
      <c r="A71" s="11" t="s">
        <v>183</v>
      </c>
      <c r="B71" s="6" t="s">
        <v>182</v>
      </c>
      <c r="C71" s="10">
        <f>C72</f>
        <v>26107.5</v>
      </c>
      <c r="D71" s="10">
        <f>D72</f>
        <v>25158.1</v>
      </c>
    </row>
    <row r="72" spans="1:8" ht="33" x14ac:dyDescent="0.25">
      <c r="A72" s="11" t="s">
        <v>78</v>
      </c>
      <c r="B72" s="6" t="s">
        <v>79</v>
      </c>
      <c r="C72" s="10">
        <v>26107.5</v>
      </c>
      <c r="D72" s="10">
        <v>25158.1</v>
      </c>
    </row>
    <row r="73" spans="1:8" ht="115.5" x14ac:dyDescent="0.25">
      <c r="A73" s="11" t="s">
        <v>186</v>
      </c>
      <c r="B73" s="6" t="s">
        <v>184</v>
      </c>
      <c r="C73" s="10">
        <f>C74</f>
        <v>9582.4</v>
      </c>
      <c r="D73" s="10">
        <f>D74</f>
        <v>2886.9</v>
      </c>
    </row>
    <row r="74" spans="1:8" ht="132" x14ac:dyDescent="0.25">
      <c r="A74" s="11" t="s">
        <v>147</v>
      </c>
      <c r="B74" s="6" t="s">
        <v>80</v>
      </c>
      <c r="C74" s="10">
        <v>9582.4</v>
      </c>
      <c r="D74" s="10">
        <v>2886.9</v>
      </c>
    </row>
    <row r="75" spans="1:8" ht="49.5" x14ac:dyDescent="0.25">
      <c r="A75" s="11" t="s">
        <v>187</v>
      </c>
      <c r="B75" s="6" t="s">
        <v>185</v>
      </c>
      <c r="C75" s="10">
        <f>C76</f>
        <v>6465.7</v>
      </c>
      <c r="D75" s="10">
        <f>D76</f>
        <v>6442.9</v>
      </c>
    </row>
    <row r="76" spans="1:8" ht="66" x14ac:dyDescent="0.25">
      <c r="A76" s="11" t="s">
        <v>105</v>
      </c>
      <c r="B76" s="6" t="s">
        <v>81</v>
      </c>
      <c r="C76" s="10">
        <v>6465.7</v>
      </c>
      <c r="D76" s="10">
        <v>6442.9</v>
      </c>
    </row>
    <row r="77" spans="1:8" ht="33" x14ac:dyDescent="0.25">
      <c r="A77" s="13" t="s">
        <v>82</v>
      </c>
      <c r="B77" s="9" t="s">
        <v>83</v>
      </c>
      <c r="C77" s="10">
        <f>C78+C80</f>
        <v>23578.799999999999</v>
      </c>
      <c r="D77" s="10">
        <f>D78+D80</f>
        <v>23578.799999999999</v>
      </c>
      <c r="E77" s="18"/>
      <c r="F77" s="18"/>
      <c r="G77" s="18"/>
      <c r="H77" s="18"/>
    </row>
    <row r="78" spans="1:8" ht="148.5" x14ac:dyDescent="0.25">
      <c r="A78" s="11" t="s">
        <v>157</v>
      </c>
      <c r="B78" s="6" t="s">
        <v>158</v>
      </c>
      <c r="C78" s="10">
        <f>C79</f>
        <v>10578.8</v>
      </c>
      <c r="D78" s="10">
        <f>D79</f>
        <v>10578.8</v>
      </c>
    </row>
    <row r="79" spans="1:8" ht="99" x14ac:dyDescent="0.25">
      <c r="A79" s="11" t="s">
        <v>159</v>
      </c>
      <c r="B79" s="6" t="s">
        <v>163</v>
      </c>
      <c r="C79" s="10">
        <v>10578.8</v>
      </c>
      <c r="D79" s="10">
        <v>10578.8</v>
      </c>
    </row>
    <row r="80" spans="1:8" ht="33" x14ac:dyDescent="0.25">
      <c r="A80" s="11" t="s">
        <v>193</v>
      </c>
      <c r="B80" s="6" t="s">
        <v>160</v>
      </c>
      <c r="C80" s="10">
        <f>C81</f>
        <v>13000</v>
      </c>
      <c r="D80" s="10">
        <f>D81</f>
        <v>13000</v>
      </c>
    </row>
    <row r="81" spans="1:4" ht="82.5" x14ac:dyDescent="0.25">
      <c r="A81" s="11" t="s">
        <v>161</v>
      </c>
      <c r="B81" s="6" t="s">
        <v>162</v>
      </c>
      <c r="C81" s="10">
        <v>13000</v>
      </c>
      <c r="D81" s="10">
        <v>13000</v>
      </c>
    </row>
    <row r="82" spans="1:4" x14ac:dyDescent="0.25">
      <c r="A82" s="13" t="s">
        <v>84</v>
      </c>
      <c r="B82" s="9" t="s">
        <v>85</v>
      </c>
      <c r="C82" s="10">
        <f>C84</f>
        <v>1437.2</v>
      </c>
      <c r="D82" s="10">
        <f>D84</f>
        <v>1291.3</v>
      </c>
    </row>
    <row r="83" spans="1:4" x14ac:dyDescent="0.25">
      <c r="A83" s="11" t="s">
        <v>188</v>
      </c>
      <c r="B83" s="6" t="s">
        <v>189</v>
      </c>
      <c r="C83" s="10">
        <f>C84</f>
        <v>1437.2</v>
      </c>
      <c r="D83" s="10">
        <f>D84</f>
        <v>1291.3</v>
      </c>
    </row>
    <row r="84" spans="1:4" ht="33" x14ac:dyDescent="0.25">
      <c r="A84" s="11" t="s">
        <v>86</v>
      </c>
      <c r="B84" s="6" t="s">
        <v>87</v>
      </c>
      <c r="C84" s="10">
        <v>1437.2</v>
      </c>
      <c r="D84" s="10">
        <v>1291.3</v>
      </c>
    </row>
    <row r="85" spans="1:4" x14ac:dyDescent="0.25">
      <c r="A85" s="19" t="s">
        <v>88</v>
      </c>
      <c r="B85" s="15" t="s">
        <v>89</v>
      </c>
      <c r="C85" s="7">
        <f>C86</f>
        <v>2384168.4</v>
      </c>
      <c r="D85" s="7">
        <f>D86</f>
        <v>2380806.5999999996</v>
      </c>
    </row>
    <row r="86" spans="1:4" ht="49.5" x14ac:dyDescent="0.25">
      <c r="A86" s="13" t="s">
        <v>90</v>
      </c>
      <c r="B86" s="9" t="s">
        <v>91</v>
      </c>
      <c r="C86" s="10">
        <f>C89+C96+C103+C87</f>
        <v>2384168.4</v>
      </c>
      <c r="D86" s="10">
        <f>D89+D96+D103+D87</f>
        <v>2380806.5999999996</v>
      </c>
    </row>
    <row r="87" spans="1:4" ht="33" x14ac:dyDescent="0.25">
      <c r="A87" s="13" t="s">
        <v>148</v>
      </c>
      <c r="B87" s="9" t="s">
        <v>149</v>
      </c>
      <c r="C87" s="10">
        <f>C88</f>
        <v>165975.29999999999</v>
      </c>
      <c r="D87" s="10">
        <f>D88</f>
        <v>174510.8</v>
      </c>
    </row>
    <row r="88" spans="1:4" ht="49.5" x14ac:dyDescent="0.25">
      <c r="A88" s="11" t="s">
        <v>190</v>
      </c>
      <c r="B88" s="6" t="s">
        <v>150</v>
      </c>
      <c r="C88" s="10">
        <v>165975.29999999999</v>
      </c>
      <c r="D88" s="10">
        <v>174510.8</v>
      </c>
    </row>
    <row r="89" spans="1:4" ht="49.5" x14ac:dyDescent="0.25">
      <c r="A89" s="13" t="s">
        <v>92</v>
      </c>
      <c r="B89" s="6" t="s">
        <v>109</v>
      </c>
      <c r="C89" s="10">
        <f>SUM(C90:C95)</f>
        <v>325538.2</v>
      </c>
      <c r="D89" s="10">
        <f>SUM(D90:D95)</f>
        <v>382199</v>
      </c>
    </row>
    <row r="90" spans="1:4" ht="102" customHeight="1" x14ac:dyDescent="0.25">
      <c r="A90" s="11" t="s">
        <v>93</v>
      </c>
      <c r="B90" s="6" t="s">
        <v>110</v>
      </c>
      <c r="C90" s="10">
        <v>2941.5</v>
      </c>
      <c r="D90" s="10">
        <v>2941.5</v>
      </c>
    </row>
    <row r="91" spans="1:4" ht="165" x14ac:dyDescent="0.25">
      <c r="A91" s="11" t="s">
        <v>151</v>
      </c>
      <c r="B91" s="6" t="s">
        <v>152</v>
      </c>
      <c r="C91" s="10">
        <v>11586.7</v>
      </c>
      <c r="D91" s="10">
        <v>11706.4</v>
      </c>
    </row>
    <row r="92" spans="1:4" ht="115.5" x14ac:dyDescent="0.25">
      <c r="A92" s="11" t="s">
        <v>153</v>
      </c>
      <c r="B92" s="6" t="s">
        <v>154</v>
      </c>
      <c r="C92" s="10">
        <v>20976.1</v>
      </c>
      <c r="D92" s="10">
        <v>21192.799999999999</v>
      </c>
    </row>
    <row r="93" spans="1:4" ht="49.5" x14ac:dyDescent="0.25">
      <c r="A93" s="11" t="s">
        <v>123</v>
      </c>
      <c r="B93" s="6" t="s">
        <v>111</v>
      </c>
      <c r="C93" s="10">
        <v>2364.6999999999998</v>
      </c>
      <c r="D93" s="10">
        <v>2417.8000000000002</v>
      </c>
    </row>
    <row r="94" spans="1:4" ht="49.5" x14ac:dyDescent="0.25">
      <c r="A94" s="11" t="s">
        <v>126</v>
      </c>
      <c r="B94" s="6" t="s">
        <v>112</v>
      </c>
      <c r="C94" s="10">
        <v>12963.2</v>
      </c>
      <c r="D94" s="10">
        <v>13515.6</v>
      </c>
    </row>
    <row r="95" spans="1:4" s="12" customFormat="1" x14ac:dyDescent="0.25">
      <c r="A95" s="11" t="s">
        <v>94</v>
      </c>
      <c r="B95" s="6" t="s">
        <v>113</v>
      </c>
      <c r="C95" s="10">
        <v>274706</v>
      </c>
      <c r="D95" s="10">
        <v>330424.90000000002</v>
      </c>
    </row>
    <row r="96" spans="1:4" ht="33" x14ac:dyDescent="0.25">
      <c r="A96" s="13" t="s">
        <v>95</v>
      </c>
      <c r="B96" s="9" t="s">
        <v>114</v>
      </c>
      <c r="C96" s="10">
        <f>SUM(C97:C102)</f>
        <v>1889121.9</v>
      </c>
      <c r="D96" s="10">
        <f>SUM(D97:D102)</f>
        <v>1820563.8</v>
      </c>
    </row>
    <row r="97" spans="1:4" s="12" customFormat="1" ht="49.5" x14ac:dyDescent="0.25">
      <c r="A97" s="11" t="s">
        <v>97</v>
      </c>
      <c r="B97" s="6" t="s">
        <v>115</v>
      </c>
      <c r="C97" s="10">
        <v>1828289</v>
      </c>
      <c r="D97" s="10">
        <v>1770346.5</v>
      </c>
    </row>
    <row r="98" spans="1:4" ht="115.5" x14ac:dyDescent="0.25">
      <c r="A98" s="11" t="s">
        <v>98</v>
      </c>
      <c r="B98" s="6" t="s">
        <v>116</v>
      </c>
      <c r="C98" s="10">
        <v>31135</v>
      </c>
      <c r="D98" s="10">
        <v>31135</v>
      </c>
    </row>
    <row r="99" spans="1:4" ht="82.5" x14ac:dyDescent="0.25">
      <c r="A99" s="14" t="s">
        <v>133</v>
      </c>
      <c r="B99" s="6" t="s">
        <v>117</v>
      </c>
      <c r="C99" s="10">
        <v>21684.2</v>
      </c>
      <c r="D99" s="10">
        <v>10842.1</v>
      </c>
    </row>
    <row r="100" spans="1:4" ht="82.5" x14ac:dyDescent="0.25">
      <c r="A100" s="14" t="s">
        <v>106</v>
      </c>
      <c r="B100" s="6" t="s">
        <v>118</v>
      </c>
      <c r="C100" s="10">
        <v>11.4</v>
      </c>
      <c r="D100" s="10">
        <v>60.4</v>
      </c>
    </row>
    <row r="101" spans="1:4" ht="82.5" x14ac:dyDescent="0.25">
      <c r="A101" s="11" t="s">
        <v>195</v>
      </c>
      <c r="B101" s="6" t="s">
        <v>194</v>
      </c>
      <c r="C101" s="10">
        <v>945</v>
      </c>
      <c r="D101" s="10">
        <v>945</v>
      </c>
    </row>
    <row r="102" spans="1:4" ht="49.5" x14ac:dyDescent="0.25">
      <c r="A102" s="11" t="s">
        <v>96</v>
      </c>
      <c r="B102" s="6" t="s">
        <v>119</v>
      </c>
      <c r="C102" s="10">
        <v>7057.3</v>
      </c>
      <c r="D102" s="10">
        <v>7234.8</v>
      </c>
    </row>
    <row r="103" spans="1:4" x14ac:dyDescent="0.25">
      <c r="A103" s="13" t="s">
        <v>99</v>
      </c>
      <c r="B103" s="9" t="s">
        <v>120</v>
      </c>
      <c r="C103" s="10">
        <f>C104</f>
        <v>3533</v>
      </c>
      <c r="D103" s="10">
        <f>D104</f>
        <v>3533</v>
      </c>
    </row>
    <row r="104" spans="1:4" ht="33" x14ac:dyDescent="0.25">
      <c r="A104" s="11" t="s">
        <v>100</v>
      </c>
      <c r="B104" s="6" t="s">
        <v>121</v>
      </c>
      <c r="C104" s="10">
        <v>3533</v>
      </c>
      <c r="D104" s="10">
        <v>3533</v>
      </c>
    </row>
    <row r="105" spans="1:4" x14ac:dyDescent="0.25">
      <c r="A105" s="22" t="s">
        <v>101</v>
      </c>
      <c r="B105" s="22"/>
      <c r="C105" s="7">
        <f>C85+C11</f>
        <v>4468630.5999999996</v>
      </c>
      <c r="D105" s="7">
        <f>D85+D11</f>
        <v>4516231.8999999994</v>
      </c>
    </row>
  </sheetData>
  <mergeCells count="7">
    <mergeCell ref="A105:B105"/>
    <mergeCell ref="A12:B12"/>
    <mergeCell ref="A6:D6"/>
    <mergeCell ref="C8:D8"/>
    <mergeCell ref="B8:B9"/>
    <mergeCell ref="A8:A9"/>
    <mergeCell ref="A47:B47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66" firstPageNumber="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2019-11-12T09:31:21Z</cp:lastPrinted>
  <dcterms:created xsi:type="dcterms:W3CDTF">2016-10-26T10:50:46Z</dcterms:created>
  <dcterms:modified xsi:type="dcterms:W3CDTF">2019-12-02T10:55:05Z</dcterms:modified>
</cp:coreProperties>
</file>